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290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38" i="1"/>
  <c r="E38"/>
  <c r="D41" l="1"/>
  <c r="E41" l="1"/>
  <c r="G16" l="1"/>
  <c r="F16"/>
</calcChain>
</file>

<file path=xl/sharedStrings.xml><?xml version="1.0" encoding="utf-8"?>
<sst xmlns="http://schemas.openxmlformats.org/spreadsheetml/2006/main" count="168" uniqueCount="120">
  <si>
    <t xml:space="preserve">Реестр </t>
  </si>
  <si>
    <t xml:space="preserve"> муниципального имущества муниципального района «Тунгокоченский район» </t>
  </si>
  <si>
    <t xml:space="preserve">находящегося в оперативном управлении </t>
  </si>
  <si>
    <t>(наименование муниципального учреждения)</t>
  </si>
  <si>
    <t>Раздел 1</t>
  </si>
  <si>
    <t xml:space="preserve"> Недвижимое имущество  (здания, помещения, строения, сооружения)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</si>
  <si>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</si>
  <si>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</si>
  <si>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</si>
  <si>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</si>
  <si>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Балансовая стоимость (руб.)</t>
  </si>
  <si>
    <t>Амортизация (руб.)</t>
  </si>
  <si>
    <t>Дата возникновения права</t>
  </si>
  <si>
    <t>Дата прекращения права</t>
  </si>
  <si>
    <t xml:space="preserve">Документы основания </t>
  </si>
  <si>
    <t>Ограничения (обременения)</t>
  </si>
  <si>
    <t>Жилищный фонд</t>
  </si>
  <si>
    <t>Нежилые объекты</t>
  </si>
  <si>
    <t>нет</t>
  </si>
  <si>
    <t>Земельные участки</t>
  </si>
  <si>
    <t>Раздел 2</t>
  </si>
  <si>
    <t>Движимое имущество</t>
  </si>
  <si>
    <t>Наименование имущества</t>
  </si>
  <si>
    <t>Документы основания</t>
  </si>
  <si>
    <t>Особо ценное движимое имущество</t>
  </si>
  <si>
    <t>Раздел 3</t>
  </si>
  <si>
    <t>Сведения о муниципальных предприятиях, учреждениях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</si>
  <si>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</si>
  <si>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</si>
  <si>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</si>
  <si>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</si>
  <si>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</si>
  <si>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Среднесписочная численность</t>
  </si>
  <si>
    <t>ФИО руководителя и главного бухгалтера</t>
  </si>
  <si>
    <t>Телефон, факс, адрес электронной почты</t>
  </si>
  <si>
    <t>Земельный участок</t>
  </si>
  <si>
    <t xml:space="preserve">Автотранспорт </t>
  </si>
  <si>
    <t>Иное движимое имущество</t>
  </si>
  <si>
    <t>Реестро-вый номер</t>
  </si>
  <si>
    <t>Инвентарный  номер</t>
  </si>
  <si>
    <t>Провообла-датель</t>
  </si>
  <si>
    <t>Правообла-датель</t>
  </si>
  <si>
    <t>Балансовая стоимость основных средств (руб.)</t>
  </si>
  <si>
    <t>Остаточная стоимость основных средств (руб.)</t>
  </si>
  <si>
    <t>Здание детского сада</t>
  </si>
  <si>
    <t>Охранно-пожарное оборудование</t>
  </si>
  <si>
    <t xml:space="preserve">МБДОУ  Верх-Усуглинский детский сад Тунгокоченского района Забайкальского края </t>
  </si>
  <si>
    <t>27 04 1 001</t>
  </si>
  <si>
    <t>27 04 1 002</t>
  </si>
  <si>
    <t>Пристройка к детскому саду</t>
  </si>
  <si>
    <t>27 04 1 003</t>
  </si>
  <si>
    <t>Прачечная</t>
  </si>
  <si>
    <t>МБДОУ детский сад общеразвивающего вида с. Верх-Усугли</t>
  </si>
  <si>
    <t>27 04 1 004</t>
  </si>
  <si>
    <t>75:27:080102:75</t>
  </si>
  <si>
    <t>27 01 2 001</t>
  </si>
  <si>
    <t>Фильтр озоновой очистки</t>
  </si>
  <si>
    <t>0414_2919301021</t>
  </si>
  <si>
    <t>27 04 2 002</t>
  </si>
  <si>
    <t>0414_3319020120</t>
  </si>
  <si>
    <t>27 04 2 003</t>
  </si>
  <si>
    <t>Плита с электрическим духовым шкафом</t>
  </si>
  <si>
    <t>0414_2914130304</t>
  </si>
  <si>
    <t>27 04 2 004</t>
  </si>
  <si>
    <t>Физкультурное оборудование</t>
  </si>
  <si>
    <t>0616_3693552093</t>
  </si>
  <si>
    <t>27 04 2 005</t>
  </si>
  <si>
    <t>Доска интерактивная IQ Board DBT TQ 082</t>
  </si>
  <si>
    <t>0414_3020194173</t>
  </si>
  <si>
    <t>27 04 2 006</t>
  </si>
  <si>
    <t>Плита электрическая Атеси ЭПШ 9-4-18 Э</t>
  </si>
  <si>
    <t>0114_3020194177</t>
  </si>
  <si>
    <t>Нет</t>
  </si>
  <si>
    <t>27 00 3 004</t>
  </si>
  <si>
    <t>8-30-264-5-11-98, dsvusug@mail.ru</t>
  </si>
  <si>
    <t>Муниципальное бюджетное дошкольное образовательное учреждение детский сад общеразвивающего вида с.Верх-Усугли ИНН 7521002730</t>
  </si>
  <si>
    <t>1027500783155 08.02.2006 г.</t>
  </si>
  <si>
    <t>Свидетельство о постановке на учет юридического лица 75 001774074</t>
  </si>
  <si>
    <t>Забайкальский край,Тунгокоченский район, с.Верх-Усугли, ул.Советская 2.    674100</t>
  </si>
  <si>
    <t>Цветкова И.А.-заведующая, Слепкова Е.С.-главный бухгалтер</t>
  </si>
  <si>
    <t>Договор оперативного управления № 1 от 11.01.2010 г.</t>
  </si>
  <si>
    <t>с.Верх-Усугли, ул. Советская, 2</t>
  </si>
  <si>
    <t>7269 кв.м</t>
  </si>
  <si>
    <t>45,8 кв.м, 0211_4527403003, 1980 г.</t>
  </si>
  <si>
    <t>768,7 кв.м, № 0211_452701001, 1966 г.</t>
  </si>
  <si>
    <t xml:space="preserve"> Движимое имущество стоимостью до 50 000 руб.</t>
  </si>
  <si>
    <t>Реестровый номер</t>
  </si>
  <si>
    <t xml:space="preserve">75:27:080101:992                </t>
  </si>
  <si>
    <t xml:space="preserve">75:27:090101:481              </t>
  </si>
  <si>
    <t>11.01.2010 г.</t>
  </si>
  <si>
    <t>03.08.2011 г.</t>
  </si>
  <si>
    <t>Договор оперативного управления № 1 от 11.01.2010 г. (соб-ть района зарег. от 30.11.2016 г.; опер.упр-ние зарег. от 01.11.2010 г.)</t>
  </si>
  <si>
    <t>0211_4528701002, 1970 г.</t>
  </si>
  <si>
    <t>Постановление № 597 от 03.08.2011 г. (Соб-ть района зарег. от 10.09.2020 г.; постоянное (бессрочное) пользование зарег. от 17.10.2011 г. )</t>
  </si>
  <si>
    <t>27 04 2 007</t>
  </si>
  <si>
    <t>0616_163612304</t>
  </si>
  <si>
    <t>27 04 2 008</t>
  </si>
  <si>
    <t>0616_163612303</t>
  </si>
  <si>
    <t>списан</t>
  </si>
  <si>
    <t>Договор оперативного управления № 1 от 11.01.2010 г. / Распоряжение администрации МР " Тунгокоченский район" № 8 от 28.01.2022 г.</t>
  </si>
  <si>
    <t>списано</t>
  </si>
  <si>
    <t>товарная накладная № 1577  от 16.09.2021</t>
  </si>
  <si>
    <t>Плита электрическая ПЭ-6шт с жарочным шкафом</t>
  </si>
  <si>
    <t>27 04 2 009</t>
  </si>
  <si>
    <t>0414_302094192</t>
  </si>
  <si>
    <t>Итого:</t>
  </si>
  <si>
    <t>Товарная накладная № 74 от 31.05.2022 г.</t>
  </si>
  <si>
    <t>27 04 2 010</t>
  </si>
  <si>
    <t>Зонт приточно-вытяжной островной МВО 0,8 МС-1,6 Ц</t>
  </si>
  <si>
    <t>0616_1636123370</t>
  </si>
  <si>
    <t>Товарная накладная №131 от 04.12.2023</t>
  </si>
  <si>
    <t>Холодильник-морозильник Бирюса 980NF ,белый</t>
  </si>
  <si>
    <t>0616_1636123385</t>
  </si>
  <si>
    <t xml:space="preserve">Товарная-накладная №1269 от 29.07.2024 </t>
  </si>
  <si>
    <t>Стирально-сушильная машина LG F4T9RC9P</t>
  </si>
  <si>
    <t>0616_1636123395</t>
  </si>
  <si>
    <t>Акт приема-передачи от 28.10.2024</t>
  </si>
  <si>
    <t>Детская площадка "Совушка" (2 шт)</t>
  </si>
  <si>
    <t>Детский игровой комплекс "Егоза" (4 шт.)</t>
  </si>
  <si>
    <t>2025 год</t>
  </si>
</sst>
</file>

<file path=xl/styles.xml><?xml version="1.0" encoding="utf-8"?>
<styleSheet xmlns="http://schemas.openxmlformats.org/spreadsheetml/2006/main">
  <numFmts count="3">
    <numFmt numFmtId="164" formatCode="#,##0.00;\-#,##0.00;#"/>
    <numFmt numFmtId="165" formatCode="0.0"/>
    <numFmt numFmtId="166" formatCode="#,##0.00_ ;\-#,##0.00\ "/>
  </numFmts>
  <fonts count="17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Arial Cyr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0"/>
      <color rgb="FF34343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0" xfId="0" applyFont="1"/>
    <xf numFmtId="0" fontId="8" fillId="0" borderId="1" xfId="0" applyFont="1" applyBorder="1"/>
    <xf numFmtId="14" fontId="5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2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12" fontId="5" fillId="0" borderId="1" xfId="0" applyNumberFormat="1" applyFont="1" applyBorder="1" applyAlignment="1">
      <alignment horizontal="center" vertical="top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1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Alignment="1">
      <alignment horizontal="right"/>
    </xf>
    <xf numFmtId="0" fontId="5" fillId="0" borderId="1" xfId="0" applyFont="1" applyBorder="1" applyAlignment="1">
      <alignment vertical="top" wrapText="1"/>
    </xf>
    <xf numFmtId="14" fontId="7" fillId="0" borderId="1" xfId="0" applyNumberFormat="1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" fontId="7" fillId="0" borderId="1" xfId="0" applyNumberFormat="1" applyFont="1" applyBorder="1" applyAlignment="1">
      <alignment horizontal="center" wrapText="1"/>
    </xf>
    <xf numFmtId="1" fontId="15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165" fontId="15" fillId="2" borderId="1" xfId="0" applyNumberFormat="1" applyFont="1" applyFill="1" applyBorder="1" applyAlignment="1">
      <alignment horizontal="center" wrapText="1"/>
    </xf>
    <xf numFmtId="1" fontId="7" fillId="2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14" fontId="7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vertical="center" wrapText="1"/>
    </xf>
    <xf numFmtId="14" fontId="5" fillId="3" borderId="1" xfId="0" applyNumberFormat="1" applyFont="1" applyFill="1" applyBorder="1" applyAlignment="1">
      <alignment horizontal="center" vertical="top" wrapText="1"/>
    </xf>
    <xf numFmtId="164" fontId="15" fillId="0" borderId="13" xfId="0" applyNumberFormat="1" applyFont="1" applyBorder="1" applyAlignment="1">
      <alignment vertical="top"/>
    </xf>
    <xf numFmtId="14" fontId="7" fillId="0" borderId="13" xfId="0" applyNumberFormat="1" applyFont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14" fontId="5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1" fontId="15" fillId="0" borderId="10" xfId="0" applyNumberFormat="1" applyFont="1" applyBorder="1" applyAlignment="1">
      <alignment horizontal="center" vertical="top" wrapText="1"/>
    </xf>
    <xf numFmtId="1" fontId="15" fillId="0" borderId="11" xfId="0" applyNumberFormat="1" applyFont="1" applyBorder="1" applyAlignment="1">
      <alignment horizontal="center" vertical="top" wrapText="1"/>
    </xf>
    <xf numFmtId="1" fontId="15" fillId="0" borderId="12" xfId="0" applyNumberFormat="1" applyFont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7" xfId="0" applyBorder="1" applyAlignment="1"/>
    <xf numFmtId="0" fontId="0" fillId="0" borderId="8" xfId="0" applyBorder="1" applyAlignment="1"/>
    <xf numFmtId="0" fontId="9" fillId="0" borderId="7" xfId="0" applyFont="1" applyBorder="1" applyAlignment="1">
      <alignment horizontal="center" vertical="top" wrapText="1"/>
    </xf>
    <xf numFmtId="0" fontId="12" fillId="0" borderId="7" xfId="0" applyFont="1" applyBorder="1" applyAlignment="1"/>
    <xf numFmtId="0" fontId="12" fillId="0" borderId="8" xfId="0" applyFont="1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9" xfId="0" applyFont="1" applyBorder="1" applyAlignment="1">
      <alignment horizontal="center" wrapText="1"/>
    </xf>
    <xf numFmtId="0" fontId="0" fillId="0" borderId="9" xfId="0" applyBorder="1" applyAlignment="1"/>
    <xf numFmtId="14" fontId="7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164" fontId="15" fillId="2" borderId="13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9"/>
  <sheetViews>
    <sheetView tabSelected="1" workbookViewId="0">
      <selection activeCell="F9" sqref="F9"/>
    </sheetView>
  </sheetViews>
  <sheetFormatPr defaultRowHeight="15"/>
  <cols>
    <col min="1" max="1" width="9.85546875" customWidth="1"/>
    <col min="2" max="2" width="13.42578125" customWidth="1"/>
    <col min="3" max="3" width="17.85546875" customWidth="1"/>
    <col min="4" max="4" width="14.5703125" customWidth="1"/>
    <col min="5" max="5" width="15.85546875" customWidth="1"/>
    <col min="6" max="6" width="11.42578125" customWidth="1"/>
    <col min="7" max="7" width="15.7109375" customWidth="1"/>
    <col min="8" max="8" width="15.5703125" customWidth="1"/>
    <col min="9" max="9" width="11.140625" customWidth="1"/>
    <col min="10" max="10" width="16.28515625" customWidth="1"/>
    <col min="11" max="11" width="10.85546875" customWidth="1"/>
    <col min="12" max="12" width="10.42578125" customWidth="1"/>
  </cols>
  <sheetData>
    <row r="1" spans="1:12" ht="18.7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  <c r="L1" s="76"/>
    </row>
    <row r="2" spans="1:12" ht="15.75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6"/>
      <c r="L2" s="76"/>
    </row>
    <row r="3" spans="1:12" ht="15.7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6"/>
      <c r="L3" s="76"/>
    </row>
    <row r="4" spans="1:12" ht="15.75">
      <c r="A4" s="77" t="s">
        <v>46</v>
      </c>
      <c r="B4" s="77"/>
      <c r="C4" s="77"/>
      <c r="D4" s="77"/>
      <c r="E4" s="77"/>
      <c r="F4" s="77"/>
      <c r="G4" s="77"/>
      <c r="H4" s="77"/>
      <c r="I4" s="77"/>
      <c r="J4" s="77"/>
      <c r="K4" s="76"/>
      <c r="L4" s="76"/>
    </row>
    <row r="5" spans="1:12">
      <c r="A5" s="78" t="s">
        <v>3</v>
      </c>
      <c r="B5" s="78"/>
      <c r="C5" s="78"/>
      <c r="D5" s="78"/>
      <c r="E5" s="78"/>
      <c r="F5" s="78"/>
      <c r="G5" s="78"/>
      <c r="H5" s="78"/>
      <c r="I5" s="78"/>
      <c r="J5" s="78"/>
      <c r="K5" s="76"/>
      <c r="L5" s="76"/>
    </row>
    <row r="6" spans="1:12" ht="15.75">
      <c r="A6" s="79" t="s">
        <v>119</v>
      </c>
      <c r="B6" s="79"/>
      <c r="C6" s="79"/>
      <c r="D6" s="79"/>
      <c r="E6" s="79"/>
      <c r="F6" s="79"/>
      <c r="G6" s="79"/>
      <c r="H6" s="79"/>
      <c r="I6" s="79"/>
      <c r="J6" s="79"/>
      <c r="K6" s="76"/>
      <c r="L6" s="76"/>
    </row>
    <row r="7" spans="1:12" ht="15.75">
      <c r="A7" s="80" t="s">
        <v>4</v>
      </c>
      <c r="B7" s="80"/>
      <c r="C7" s="80"/>
      <c r="D7" s="80"/>
      <c r="E7" s="80"/>
      <c r="F7" s="80"/>
      <c r="G7" s="80"/>
      <c r="H7" s="80"/>
      <c r="I7" s="80"/>
      <c r="J7" s="80"/>
      <c r="K7" s="81"/>
      <c r="L7" s="81"/>
    </row>
    <row r="8" spans="1:12" ht="15.75">
      <c r="A8" s="68" t="s">
        <v>5</v>
      </c>
      <c r="B8" s="69"/>
      <c r="C8" s="69"/>
      <c r="D8" s="69"/>
      <c r="E8" s="69"/>
      <c r="F8" s="69"/>
      <c r="G8" s="69"/>
      <c r="H8" s="69"/>
      <c r="I8" s="69"/>
      <c r="J8" s="69"/>
      <c r="K8" s="70"/>
      <c r="L8" s="71"/>
    </row>
    <row r="9" spans="1:12" ht="87.75" customHeight="1">
      <c r="A9" s="2" t="s">
        <v>86</v>
      </c>
      <c r="B9" s="2" t="s">
        <v>6</v>
      </c>
      <c r="C9" s="2" t="s">
        <v>7</v>
      </c>
      <c r="D9" s="2" t="s">
        <v>8</v>
      </c>
      <c r="E9" s="5" t="s">
        <v>9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14</v>
      </c>
      <c r="K9" s="2" t="s">
        <v>40</v>
      </c>
      <c r="L9" s="2" t="s">
        <v>15</v>
      </c>
    </row>
    <row r="10" spans="1:12" ht="15.75">
      <c r="A10" s="68" t="s">
        <v>16</v>
      </c>
      <c r="B10" s="69"/>
      <c r="C10" s="69"/>
      <c r="D10" s="69"/>
      <c r="E10" s="69"/>
      <c r="F10" s="69"/>
      <c r="G10" s="69"/>
      <c r="H10" s="69"/>
      <c r="I10" s="69"/>
      <c r="J10" s="69"/>
      <c r="K10" s="70"/>
      <c r="L10" s="71"/>
    </row>
    <row r="11" spans="1:12">
      <c r="A11" s="3">
        <v>0</v>
      </c>
      <c r="B11" s="4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5">
        <v>0</v>
      </c>
      <c r="K11" s="6">
        <v>0</v>
      </c>
      <c r="L11" s="7">
        <v>0</v>
      </c>
    </row>
    <row r="12" spans="1:12" ht="15.75">
      <c r="A12" s="68" t="s">
        <v>17</v>
      </c>
      <c r="B12" s="69"/>
      <c r="C12" s="69"/>
      <c r="D12" s="69"/>
      <c r="E12" s="69"/>
      <c r="F12" s="69"/>
      <c r="G12" s="69"/>
      <c r="H12" s="69"/>
      <c r="I12" s="69"/>
      <c r="J12" s="69"/>
      <c r="K12" s="70"/>
      <c r="L12" s="71"/>
    </row>
    <row r="13" spans="1:12" ht="102.75" customHeight="1">
      <c r="A13" s="9" t="s">
        <v>47</v>
      </c>
      <c r="B13" s="35" t="s">
        <v>44</v>
      </c>
      <c r="C13" s="5" t="s">
        <v>81</v>
      </c>
      <c r="D13" s="5" t="s">
        <v>87</v>
      </c>
      <c r="E13" s="5" t="s">
        <v>84</v>
      </c>
      <c r="F13" s="5">
        <v>3408537.21</v>
      </c>
      <c r="G13" s="5">
        <v>3408537.21</v>
      </c>
      <c r="H13" s="33" t="s">
        <v>89</v>
      </c>
      <c r="I13" s="3"/>
      <c r="J13" s="5" t="s">
        <v>91</v>
      </c>
      <c r="K13" s="30" t="s">
        <v>52</v>
      </c>
      <c r="L13" s="5" t="s">
        <v>18</v>
      </c>
    </row>
    <row r="14" spans="1:12" ht="100.5" customHeight="1">
      <c r="A14" s="9" t="s">
        <v>48</v>
      </c>
      <c r="B14" s="35" t="s">
        <v>49</v>
      </c>
      <c r="C14" s="5" t="s">
        <v>81</v>
      </c>
      <c r="D14" s="5" t="s">
        <v>87</v>
      </c>
      <c r="E14" s="5" t="s">
        <v>92</v>
      </c>
      <c r="F14" s="5">
        <v>332079.46000000002</v>
      </c>
      <c r="G14" s="5">
        <v>332079.46000000002</v>
      </c>
      <c r="H14" s="33" t="s">
        <v>89</v>
      </c>
      <c r="I14" s="3"/>
      <c r="J14" s="5" t="s">
        <v>91</v>
      </c>
      <c r="K14" s="30" t="s">
        <v>52</v>
      </c>
      <c r="L14" s="5" t="s">
        <v>18</v>
      </c>
    </row>
    <row r="15" spans="1:12" ht="102" customHeight="1">
      <c r="A15" s="9" t="s">
        <v>50</v>
      </c>
      <c r="B15" s="35" t="s">
        <v>51</v>
      </c>
      <c r="C15" s="5" t="s">
        <v>81</v>
      </c>
      <c r="D15" s="5" t="s">
        <v>88</v>
      </c>
      <c r="E15" s="5" t="s">
        <v>83</v>
      </c>
      <c r="F15" s="5">
        <v>107586</v>
      </c>
      <c r="G15" s="5">
        <v>42810.74</v>
      </c>
      <c r="H15" s="33" t="s">
        <v>89</v>
      </c>
      <c r="I15" s="9"/>
      <c r="J15" s="5" t="s">
        <v>91</v>
      </c>
      <c r="K15" s="30" t="s">
        <v>52</v>
      </c>
      <c r="L15" s="5" t="s">
        <v>18</v>
      </c>
    </row>
    <row r="16" spans="1:12">
      <c r="A16" s="9"/>
      <c r="B16" s="3"/>
      <c r="C16" s="3"/>
      <c r="D16" s="3"/>
      <c r="E16" s="3"/>
      <c r="F16" s="9">
        <f>SUM(F13:F15)</f>
        <v>3848202.67</v>
      </c>
      <c r="G16" s="9">
        <f>SUM(G13:G15)</f>
        <v>3783427.41</v>
      </c>
      <c r="H16" s="8"/>
      <c r="I16" s="9"/>
      <c r="J16" s="3"/>
      <c r="K16" s="27"/>
      <c r="L16" s="3"/>
    </row>
    <row r="17" spans="1:12">
      <c r="A17" s="68" t="s">
        <v>19</v>
      </c>
      <c r="B17" s="72"/>
      <c r="C17" s="72"/>
      <c r="D17" s="72"/>
      <c r="E17" s="72"/>
      <c r="F17" s="72"/>
      <c r="G17" s="72"/>
      <c r="H17" s="72"/>
      <c r="I17" s="72"/>
      <c r="J17" s="72"/>
      <c r="K17" s="73"/>
      <c r="L17" s="74"/>
    </row>
    <row r="18" spans="1:12" ht="109.5" customHeight="1">
      <c r="A18" s="9" t="s">
        <v>53</v>
      </c>
      <c r="B18" s="35" t="s">
        <v>35</v>
      </c>
      <c r="C18" s="5" t="s">
        <v>81</v>
      </c>
      <c r="D18" s="5" t="s">
        <v>54</v>
      </c>
      <c r="E18" s="5" t="s">
        <v>82</v>
      </c>
      <c r="F18" s="5">
        <v>735768.18</v>
      </c>
      <c r="G18" s="29">
        <v>0</v>
      </c>
      <c r="H18" s="28" t="s">
        <v>90</v>
      </c>
      <c r="I18" s="3"/>
      <c r="J18" s="11" t="s">
        <v>93</v>
      </c>
      <c r="K18" s="5" t="s">
        <v>52</v>
      </c>
      <c r="L18" s="34" t="s">
        <v>18</v>
      </c>
    </row>
    <row r="19" spans="1:12">
      <c r="A19" s="3"/>
      <c r="B19" s="4"/>
      <c r="C19" s="10"/>
      <c r="D19" s="10"/>
      <c r="E19" s="11"/>
      <c r="F19" s="5">
        <v>735768.18</v>
      </c>
      <c r="G19" s="24">
        <v>0</v>
      </c>
      <c r="H19" s="12"/>
      <c r="I19" s="11"/>
      <c r="J19" s="5"/>
      <c r="K19" s="1"/>
      <c r="L19" s="1"/>
    </row>
    <row r="20" spans="1:12" ht="15.75">
      <c r="A20" s="55" t="s">
        <v>20</v>
      </c>
      <c r="B20" s="55"/>
      <c r="C20" s="55"/>
      <c r="D20" s="55"/>
      <c r="E20" s="55"/>
      <c r="F20" s="55"/>
      <c r="G20" s="55"/>
      <c r="H20" s="55"/>
      <c r="I20" s="55"/>
      <c r="J20" s="55"/>
    </row>
    <row r="21" spans="1:12" ht="15.75">
      <c r="A21" s="56" t="s">
        <v>21</v>
      </c>
      <c r="B21" s="56"/>
      <c r="C21" s="56"/>
      <c r="D21" s="56"/>
      <c r="E21" s="56"/>
      <c r="F21" s="56"/>
      <c r="G21" s="56"/>
      <c r="H21" s="56"/>
      <c r="I21" s="56"/>
      <c r="J21" s="56"/>
    </row>
    <row r="22" spans="1:12" ht="31.5">
      <c r="A22" s="2" t="s">
        <v>86</v>
      </c>
      <c r="B22" s="2" t="s">
        <v>22</v>
      </c>
      <c r="C22" s="2" t="s">
        <v>39</v>
      </c>
      <c r="D22" s="2" t="s">
        <v>10</v>
      </c>
      <c r="E22" s="2" t="s">
        <v>11</v>
      </c>
      <c r="F22" s="2" t="s">
        <v>12</v>
      </c>
      <c r="G22" s="2" t="s">
        <v>13</v>
      </c>
      <c r="H22" s="2" t="s">
        <v>23</v>
      </c>
      <c r="I22" s="2" t="s">
        <v>41</v>
      </c>
      <c r="J22" s="2" t="s">
        <v>15</v>
      </c>
    </row>
    <row r="23" spans="1:12" ht="15.75">
      <c r="A23" s="56" t="s">
        <v>36</v>
      </c>
      <c r="B23" s="56"/>
      <c r="C23" s="56"/>
      <c r="D23" s="56"/>
      <c r="E23" s="56"/>
      <c r="F23" s="56"/>
      <c r="G23" s="56"/>
      <c r="H23" s="56"/>
      <c r="I23" s="56"/>
      <c r="J23" s="56"/>
    </row>
    <row r="24" spans="1:12">
      <c r="A24" s="13">
        <v>0</v>
      </c>
      <c r="B24" s="4">
        <v>0</v>
      </c>
      <c r="C24" s="14">
        <v>0</v>
      </c>
      <c r="D24" s="3">
        <v>0</v>
      </c>
      <c r="E24" s="3">
        <v>0</v>
      </c>
      <c r="F24" s="3">
        <v>0</v>
      </c>
      <c r="G24" s="3">
        <v>0</v>
      </c>
      <c r="H24" s="5">
        <v>0</v>
      </c>
      <c r="I24" s="3">
        <v>0</v>
      </c>
      <c r="J24" s="15">
        <v>0</v>
      </c>
    </row>
    <row r="25" spans="1:12" ht="15.75">
      <c r="A25" s="57" t="s">
        <v>24</v>
      </c>
      <c r="B25" s="57"/>
      <c r="C25" s="57"/>
      <c r="D25" s="57"/>
      <c r="E25" s="57"/>
      <c r="F25" s="57"/>
      <c r="G25" s="57"/>
      <c r="H25" s="57"/>
      <c r="I25" s="57"/>
      <c r="J25" s="57"/>
    </row>
    <row r="26" spans="1:12" ht="115.5" customHeight="1">
      <c r="A26" s="39" t="s">
        <v>55</v>
      </c>
      <c r="B26" s="40" t="s">
        <v>56</v>
      </c>
      <c r="C26" s="40" t="s">
        <v>57</v>
      </c>
      <c r="D26" s="40">
        <v>70821</v>
      </c>
      <c r="E26" s="40">
        <v>70821</v>
      </c>
      <c r="F26" s="41">
        <v>40189</v>
      </c>
      <c r="G26" s="43">
        <v>44589</v>
      </c>
      <c r="H26" s="40" t="s">
        <v>99</v>
      </c>
      <c r="I26" s="42" t="s">
        <v>52</v>
      </c>
      <c r="J26" s="40" t="s">
        <v>98</v>
      </c>
    </row>
    <row r="27" spans="1:12" ht="60.6" customHeight="1">
      <c r="A27" s="9" t="s">
        <v>58</v>
      </c>
      <c r="B27" s="35" t="s">
        <v>45</v>
      </c>
      <c r="C27" s="5" t="s">
        <v>59</v>
      </c>
      <c r="D27" s="5">
        <v>88128</v>
      </c>
      <c r="E27" s="5">
        <v>88128</v>
      </c>
      <c r="F27" s="28">
        <v>40189</v>
      </c>
      <c r="G27" s="3"/>
      <c r="H27" s="5" t="s">
        <v>80</v>
      </c>
      <c r="I27" s="38" t="s">
        <v>52</v>
      </c>
      <c r="J27" s="5" t="s">
        <v>72</v>
      </c>
    </row>
    <row r="28" spans="1:12" ht="60.6" customHeight="1">
      <c r="A28" s="9" t="s">
        <v>60</v>
      </c>
      <c r="B28" s="35" t="s">
        <v>61</v>
      </c>
      <c r="C28" s="5" t="s">
        <v>62</v>
      </c>
      <c r="D28" s="5">
        <v>57000</v>
      </c>
      <c r="E28" s="5">
        <v>57000</v>
      </c>
      <c r="F28" s="28">
        <v>40189</v>
      </c>
      <c r="G28" s="3"/>
      <c r="H28" s="5" t="s">
        <v>80</v>
      </c>
      <c r="I28" s="38" t="s">
        <v>52</v>
      </c>
      <c r="J28" s="5" t="s">
        <v>72</v>
      </c>
    </row>
    <row r="29" spans="1:12" ht="113.25" customHeight="1">
      <c r="A29" s="39" t="s">
        <v>63</v>
      </c>
      <c r="B29" s="40" t="s">
        <v>64</v>
      </c>
      <c r="C29" s="40" t="s">
        <v>65</v>
      </c>
      <c r="D29" s="40">
        <v>92964</v>
      </c>
      <c r="E29" s="40">
        <v>92964</v>
      </c>
      <c r="F29" s="41">
        <v>40189</v>
      </c>
      <c r="G29" s="43">
        <v>44589</v>
      </c>
      <c r="H29" s="40" t="s">
        <v>99</v>
      </c>
      <c r="I29" s="42" t="s">
        <v>52</v>
      </c>
      <c r="J29" s="40" t="s">
        <v>100</v>
      </c>
    </row>
    <row r="30" spans="1:12" ht="61.5" customHeight="1">
      <c r="A30" s="9" t="s">
        <v>66</v>
      </c>
      <c r="B30" s="36" t="s">
        <v>67</v>
      </c>
      <c r="C30" s="32" t="s">
        <v>68</v>
      </c>
      <c r="D30" s="5">
        <v>68000</v>
      </c>
      <c r="E30" s="5">
        <v>68000</v>
      </c>
      <c r="F30" s="28">
        <v>40189</v>
      </c>
      <c r="G30" s="3"/>
      <c r="H30" s="5" t="s">
        <v>80</v>
      </c>
      <c r="I30" s="38" t="s">
        <v>52</v>
      </c>
      <c r="J30" s="5" t="s">
        <v>72</v>
      </c>
    </row>
    <row r="31" spans="1:12" ht="63" customHeight="1">
      <c r="A31" s="9" t="s">
        <v>69</v>
      </c>
      <c r="B31" s="37" t="s">
        <v>70</v>
      </c>
      <c r="C31" s="31" t="s">
        <v>71</v>
      </c>
      <c r="D31" s="5">
        <v>59120</v>
      </c>
      <c r="E31" s="5">
        <v>59120</v>
      </c>
      <c r="F31" s="28">
        <v>40189</v>
      </c>
      <c r="G31" s="3"/>
      <c r="H31" s="5" t="s">
        <v>80</v>
      </c>
      <c r="I31" s="38" t="s">
        <v>52</v>
      </c>
      <c r="J31" s="5" t="s">
        <v>72</v>
      </c>
    </row>
    <row r="32" spans="1:12" ht="63" customHeight="1">
      <c r="A32" s="9" t="s">
        <v>94</v>
      </c>
      <c r="B32" s="37" t="s">
        <v>117</v>
      </c>
      <c r="C32" s="31" t="s">
        <v>95</v>
      </c>
      <c r="D32" s="5">
        <v>155360</v>
      </c>
      <c r="E32" s="35">
        <v>100983.87</v>
      </c>
      <c r="F32" s="82">
        <v>44455</v>
      </c>
      <c r="G32" s="83"/>
      <c r="H32" s="35" t="s">
        <v>101</v>
      </c>
      <c r="I32" s="38" t="s">
        <v>52</v>
      </c>
      <c r="J32" s="5" t="s">
        <v>72</v>
      </c>
    </row>
    <row r="33" spans="1:12" ht="63" customHeight="1">
      <c r="A33" s="9" t="s">
        <v>96</v>
      </c>
      <c r="B33" s="37" t="s">
        <v>118</v>
      </c>
      <c r="C33" s="31" t="s">
        <v>97</v>
      </c>
      <c r="D33" s="5">
        <v>317640</v>
      </c>
      <c r="E33" s="35">
        <v>206466</v>
      </c>
      <c r="F33" s="82">
        <v>44455</v>
      </c>
      <c r="G33" s="83"/>
      <c r="H33" s="35" t="s">
        <v>101</v>
      </c>
      <c r="I33" s="38" t="s">
        <v>52</v>
      </c>
      <c r="J33" s="5" t="s">
        <v>72</v>
      </c>
    </row>
    <row r="34" spans="1:12" ht="63" customHeight="1">
      <c r="A34" s="9" t="s">
        <v>103</v>
      </c>
      <c r="B34" s="37" t="s">
        <v>102</v>
      </c>
      <c r="C34" s="31" t="s">
        <v>104</v>
      </c>
      <c r="D34" s="5">
        <v>149300</v>
      </c>
      <c r="E34" s="35">
        <v>55098.78</v>
      </c>
      <c r="F34" s="82">
        <v>44712</v>
      </c>
      <c r="G34" s="83"/>
      <c r="H34" s="35" t="s">
        <v>106</v>
      </c>
      <c r="I34" s="38" t="s">
        <v>52</v>
      </c>
      <c r="J34" s="5" t="s">
        <v>72</v>
      </c>
    </row>
    <row r="35" spans="1:12" ht="63" customHeight="1">
      <c r="A35" s="9" t="s">
        <v>107</v>
      </c>
      <c r="B35" s="37" t="s">
        <v>108</v>
      </c>
      <c r="C35" s="31" t="s">
        <v>109</v>
      </c>
      <c r="D35" s="5">
        <v>79980</v>
      </c>
      <c r="E35" s="35">
        <v>79980</v>
      </c>
      <c r="F35" s="82">
        <v>45264</v>
      </c>
      <c r="G35" s="83"/>
      <c r="H35" s="35" t="s">
        <v>110</v>
      </c>
      <c r="I35" s="38" t="s">
        <v>52</v>
      </c>
      <c r="J35" s="5" t="s">
        <v>72</v>
      </c>
    </row>
    <row r="36" spans="1:12" ht="63" customHeight="1">
      <c r="A36" s="9">
        <v>27042011</v>
      </c>
      <c r="B36" s="37" t="s">
        <v>111</v>
      </c>
      <c r="C36" s="31" t="s">
        <v>112</v>
      </c>
      <c r="D36" s="5">
        <v>50570</v>
      </c>
      <c r="E36" s="35">
        <v>50570</v>
      </c>
      <c r="F36" s="82">
        <v>45502</v>
      </c>
      <c r="G36" s="83"/>
      <c r="H36" s="35" t="s">
        <v>113</v>
      </c>
      <c r="I36" s="38" t="s">
        <v>52</v>
      </c>
      <c r="J36" s="5" t="s">
        <v>72</v>
      </c>
    </row>
    <row r="37" spans="1:12" ht="63" customHeight="1">
      <c r="A37" s="9">
        <v>27042012</v>
      </c>
      <c r="B37" s="37" t="s">
        <v>114</v>
      </c>
      <c r="C37" s="31" t="s">
        <v>115</v>
      </c>
      <c r="D37" s="5">
        <v>68999</v>
      </c>
      <c r="E37" s="35">
        <v>68999</v>
      </c>
      <c r="F37" s="82">
        <v>45593</v>
      </c>
      <c r="G37" s="83"/>
      <c r="H37" s="35" t="s">
        <v>116</v>
      </c>
      <c r="I37" s="38" t="s">
        <v>52</v>
      </c>
      <c r="J37" s="5" t="s">
        <v>72</v>
      </c>
    </row>
    <row r="38" spans="1:12">
      <c r="A38" s="9"/>
      <c r="B38" s="5"/>
      <c r="C38" s="16"/>
      <c r="D38" s="52">
        <f>D27+D28+D30+D31+D32+D33+D34+D35+D36+D37</f>
        <v>1094097</v>
      </c>
      <c r="E38" s="9">
        <f>E27+E28+E30+E31+E32+E33+E34+E35+E36+E37</f>
        <v>834345.65</v>
      </c>
      <c r="F38" s="8"/>
      <c r="G38" s="3"/>
      <c r="H38" s="3"/>
      <c r="I38" s="3"/>
      <c r="J38" s="3"/>
      <c r="K38" s="17"/>
      <c r="L38" s="17"/>
    </row>
    <row r="39" spans="1:12" ht="15.75" customHeight="1">
      <c r="A39" s="59" t="s">
        <v>37</v>
      </c>
      <c r="B39" s="60"/>
      <c r="C39" s="60"/>
      <c r="D39" s="60"/>
      <c r="E39" s="60"/>
      <c r="F39" s="60"/>
      <c r="G39" s="60"/>
      <c r="H39" s="60"/>
      <c r="I39" s="60"/>
      <c r="J39" s="61"/>
    </row>
    <row r="40" spans="1:12" ht="68.25" customHeight="1">
      <c r="A40" s="62" t="s">
        <v>85</v>
      </c>
      <c r="B40" s="63"/>
      <c r="C40" s="64"/>
      <c r="D40" s="44">
        <v>3050336.25</v>
      </c>
      <c r="E40" s="84">
        <v>3050336.25</v>
      </c>
      <c r="F40" s="45"/>
      <c r="G40" s="46"/>
      <c r="H40" s="47"/>
      <c r="I40" s="47" t="s">
        <v>52</v>
      </c>
      <c r="J40" s="47" t="s">
        <v>18</v>
      </c>
    </row>
    <row r="41" spans="1:12">
      <c r="A41" s="65" t="s">
        <v>105</v>
      </c>
      <c r="B41" s="66"/>
      <c r="C41" s="67"/>
      <c r="D41" s="50">
        <f>D38+D40</f>
        <v>4144433.25</v>
      </c>
      <c r="E41" s="51">
        <f>E38+E40</f>
        <v>3884681.9</v>
      </c>
      <c r="F41" s="48"/>
      <c r="G41" s="18"/>
      <c r="H41" s="18"/>
      <c r="I41" s="3"/>
      <c r="J41" s="49"/>
      <c r="K41" s="1"/>
    </row>
    <row r="42" spans="1:12" ht="15.75">
      <c r="A42" s="55" t="s">
        <v>25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 spans="1:12">
      <c r="A43" s="58" t="s">
        <v>26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</row>
    <row r="44" spans="1:12">
      <c r="A44" s="53"/>
      <c r="B44" s="54"/>
      <c r="C44" s="54"/>
      <c r="D44" s="54"/>
      <c r="E44" s="54"/>
      <c r="F44" s="54"/>
      <c r="G44" s="54"/>
      <c r="H44" s="54"/>
      <c r="I44" s="54"/>
      <c r="J44" s="54"/>
      <c r="K44" s="54"/>
    </row>
    <row r="45" spans="1:12" ht="44.25" customHeight="1">
      <c r="A45" s="22" t="s">
        <v>38</v>
      </c>
      <c r="B45" s="23" t="s">
        <v>27</v>
      </c>
      <c r="C45" s="22" t="s">
        <v>28</v>
      </c>
      <c r="D45" s="22" t="s">
        <v>29</v>
      </c>
      <c r="E45" s="22" t="s">
        <v>30</v>
      </c>
      <c r="F45" s="22" t="s">
        <v>31</v>
      </c>
      <c r="G45" s="22" t="s">
        <v>42</v>
      </c>
      <c r="H45" s="22" t="s">
        <v>43</v>
      </c>
      <c r="I45" s="22" t="s">
        <v>32</v>
      </c>
      <c r="J45" s="22" t="s">
        <v>33</v>
      </c>
      <c r="K45" s="22" t="s">
        <v>34</v>
      </c>
    </row>
    <row r="46" spans="1:12" ht="122.25" customHeight="1">
      <c r="A46" s="9" t="s">
        <v>73</v>
      </c>
      <c r="B46" s="35" t="s">
        <v>75</v>
      </c>
      <c r="C46" s="35" t="s">
        <v>78</v>
      </c>
      <c r="D46" s="35" t="s">
        <v>76</v>
      </c>
      <c r="E46" s="35" t="s">
        <v>77</v>
      </c>
      <c r="F46" s="85">
        <v>0</v>
      </c>
      <c r="G46" s="86">
        <v>7992635.9199999999</v>
      </c>
      <c r="H46" s="35">
        <v>324526.61</v>
      </c>
      <c r="I46" s="35">
        <v>30</v>
      </c>
      <c r="J46" s="5" t="s">
        <v>79</v>
      </c>
      <c r="K46" s="5" t="s">
        <v>74</v>
      </c>
    </row>
    <row r="47" spans="1:12">
      <c r="A47" s="19"/>
      <c r="B47" s="20"/>
      <c r="C47" s="19"/>
      <c r="D47" s="19"/>
      <c r="E47" s="19"/>
      <c r="F47" s="19"/>
      <c r="G47" s="19"/>
      <c r="H47" s="19"/>
      <c r="I47" s="19"/>
      <c r="J47" s="21"/>
    </row>
    <row r="48" spans="1:12">
      <c r="A48" s="19"/>
      <c r="B48" s="20"/>
      <c r="C48" s="19"/>
      <c r="D48" s="19"/>
      <c r="E48" s="19"/>
      <c r="F48" s="19"/>
      <c r="G48" s="19"/>
      <c r="H48" s="19"/>
      <c r="I48" s="19"/>
      <c r="J48" s="21"/>
    </row>
    <row r="49" spans="3:5">
      <c r="C49" s="25"/>
      <c r="E49" s="26"/>
    </row>
  </sheetData>
  <mergeCells count="21">
    <mergeCell ref="A8:L8"/>
    <mergeCell ref="A17:L17"/>
    <mergeCell ref="A1:L1"/>
    <mergeCell ref="A2:L2"/>
    <mergeCell ref="A3:L3"/>
    <mergeCell ref="A4:L4"/>
    <mergeCell ref="A5:L5"/>
    <mergeCell ref="A6:L6"/>
    <mergeCell ref="A7:L7"/>
    <mergeCell ref="A10:L10"/>
    <mergeCell ref="A12:L12"/>
    <mergeCell ref="A44:K44"/>
    <mergeCell ref="A20:J20"/>
    <mergeCell ref="A21:J21"/>
    <mergeCell ref="A23:J23"/>
    <mergeCell ref="A25:J25"/>
    <mergeCell ref="A42:K42"/>
    <mergeCell ref="A43:K43"/>
    <mergeCell ref="A39:J39"/>
    <mergeCell ref="A40:C40"/>
    <mergeCell ref="A41:C41"/>
  </mergeCells>
  <phoneticPr fontId="14" type="noConversion"/>
  <pageMargins left="0.31496062992125984" right="0.31496062992125984" top="0.55118110236220474" bottom="0.35433070866141736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2025-07-14T02:10:05Z</dcterms:modified>
</cp:coreProperties>
</file>